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41" sheetId="1" r:id="rId1"/>
    <sheet name="Козловская 41(2019)" sheetId="2" r:id="rId2"/>
    <sheet name="Козловская 41(2020)" sheetId="3" r:id="rId3"/>
    <sheet name="Козловская 4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41'!#REF!,'Козловская 41'!#REF!</definedName>
    <definedName name="Z_6E36EA37_049E_4FAE_B719_2847CD16F858_.wvu.Rows" localSheetId="0" hidden="1">'Козловская 41'!$42:$45</definedName>
    <definedName name="Z_73C0D023_21BD_4441_8EFA_957546C15799_.wvu.Cols" localSheetId="0" hidden="1">'Козловская 41'!#REF!,'Козловская 41'!#REF!</definedName>
    <definedName name="Z_73C0D023_21BD_4441_8EFA_957546C15799_.wvu.Rows" localSheetId="0" hidden="1">'Козловская 41'!$42:$45</definedName>
    <definedName name="_xlnm.Print_Area" localSheetId="0">'Козловская 41'!$A$1:$K$60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<sst xmlns="http://schemas.openxmlformats.org/spreadsheetml/2006/main" count="242" uniqueCount="78">
  <si>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</si>
  <si>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</si>
  <si>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</si>
  <si>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</si>
  <si>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</si>
  <si>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</si>
  <si>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</si>
  <si>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</si>
  <si>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</si>
  <si>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</si>
  <si>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</si>
  <si>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</si>
  <si>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</si>
  <si>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</si>
  <si>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</si>
  <si>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</si>
  <si>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</si>
  <si>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</si>
  <si>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</si>
  <si>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</si>
  <si>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</si>
  <si>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</si>
  <si>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</si>
  <si>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</si>
  <si>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</si>
  <si>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</si>
  <si>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</si>
  <si>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</si>
  <si>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</si>
  <si>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</si>
  <si>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</si>
  <si>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</si>
  <si>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</si>
  <si>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</si>
  <si>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</si>
  <si>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</si>
  <si>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</si>
  <si>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</si>
  <si>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41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</si>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</sst>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3">
          <cell r="W63">
            <v>2213.6604383293034</v>
          </cell>
          <cell r="X63">
            <v>440.64114682280416</v>
          </cell>
          <cell r="Y63">
            <v>2064.0788000000002</v>
          </cell>
          <cell r="AA63">
            <v>0</v>
          </cell>
          <cell r="AB63">
            <v>2266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1153.6000000000001</v>
          </cell>
          <cell r="AN63">
            <v>19445.37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Y63">
            <v>7375.6154736922908</v>
          </cell>
          <cell r="BB63">
            <v>0</v>
          </cell>
          <cell r="BC63">
            <v>0</v>
          </cell>
          <cell r="CN63">
            <v>2956.7692293231889</v>
          </cell>
          <cell r="CO63">
            <v>606.00871571463153</v>
          </cell>
          <cell r="CP63">
            <v>0</v>
          </cell>
          <cell r="DB63">
            <v>0</v>
          </cell>
          <cell r="DG63">
            <v>2525.4273219414895</v>
          </cell>
          <cell r="DU63">
            <v>10500.247746746871</v>
          </cell>
          <cell r="DV63">
            <v>2192.9113004597298</v>
          </cell>
          <cell r="DW63">
            <v>82.255800000000008</v>
          </cell>
          <cell r="EK63">
            <v>0</v>
          </cell>
          <cell r="EQ63">
            <v>8935.4284684030608</v>
          </cell>
          <cell r="FB63">
            <v>30724.053521394664</v>
          </cell>
          <cell r="FC63">
            <v>6286.9828059121282</v>
          </cell>
          <cell r="FD63">
            <v>607.0938000000001</v>
          </cell>
          <cell r="FL63">
            <v>0</v>
          </cell>
          <cell r="FS63">
            <v>16601.859604276327</v>
          </cell>
          <cell r="FX63">
            <v>12070.562393696686</v>
          </cell>
          <cell r="FY63">
            <v>2460.8175526678547</v>
          </cell>
          <cell r="FZ63">
            <v>0</v>
          </cell>
          <cell r="GG63">
            <v>6.12</v>
          </cell>
          <cell r="GL63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3">
          <cell r="W63">
            <v>2419.8656931908426</v>
          </cell>
          <cell r="X63">
            <v>745.01562825909446</v>
          </cell>
          <cell r="Y63">
            <v>0</v>
          </cell>
          <cell r="AK63">
            <v>0</v>
          </cell>
          <cell r="AV63">
            <v>0</v>
          </cell>
          <cell r="AY63">
            <v>11132.328547105837</v>
          </cell>
          <cell r="BB63">
            <v>0</v>
          </cell>
          <cell r="BM63">
            <v>0</v>
          </cell>
          <cell r="BN63">
            <v>0</v>
          </cell>
          <cell r="CN63">
            <v>3394.9834476959709</v>
          </cell>
          <cell r="CO63">
            <v>1052.4448687857509</v>
          </cell>
          <cell r="CP63">
            <v>0</v>
          </cell>
          <cell r="DB63">
            <v>0</v>
          </cell>
          <cell r="DG63">
            <v>4907.7199280653367</v>
          </cell>
          <cell r="DU63">
            <v>12250.510207587957</v>
          </cell>
          <cell r="DV63">
            <v>3779.8417930692044</v>
          </cell>
          <cell r="DW63">
            <v>42.394799999999996</v>
          </cell>
          <cell r="EL63">
            <v>0</v>
          </cell>
          <cell r="EQ63">
            <v>9318.7260203913738</v>
          </cell>
          <cell r="FB63">
            <v>30671.49671323186</v>
          </cell>
          <cell r="FC63">
            <v>9335.5718439924058</v>
          </cell>
          <cell r="FD63">
            <v>401.57400000000001</v>
          </cell>
          <cell r="FL63">
            <v>0</v>
          </cell>
          <cell r="FS63">
            <v>14008.46818075444</v>
          </cell>
          <cell r="FX63">
            <v>12171.388805463519</v>
          </cell>
          <cell r="FY63">
            <v>3698.849244858834</v>
          </cell>
          <cell r="FZ63">
            <v>0</v>
          </cell>
          <cell r="GG63">
            <v>18.257999999999999</v>
          </cell>
          <cell r="GL63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3">
          <cell r="W63">
            <v>1899.0834548801613</v>
          </cell>
          <cell r="X63">
            <v>519.64003073559275</v>
          </cell>
          <cell r="Y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6798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Y63">
            <v>9016.1350356696348</v>
          </cell>
          <cell r="BB63">
            <v>0</v>
          </cell>
          <cell r="BC63">
            <v>0</v>
          </cell>
          <cell r="BM63">
            <v>0</v>
          </cell>
          <cell r="CN63">
            <v>3074.8049485960073</v>
          </cell>
          <cell r="CO63">
            <v>953.18953406476237</v>
          </cell>
          <cell r="CP63">
            <v>0</v>
          </cell>
          <cell r="DB63">
            <v>0</v>
          </cell>
          <cell r="DF63">
            <v>2800.4916645469352</v>
          </cell>
          <cell r="DU63">
            <v>13772.131859117275</v>
          </cell>
          <cell r="DV63">
            <v>3623.5220723292796</v>
          </cell>
          <cell r="DW63">
            <v>5423.4032000000007</v>
          </cell>
          <cell r="EK63">
            <v>0</v>
          </cell>
          <cell r="EP63">
            <v>9037.0560485283731</v>
          </cell>
          <cell r="FB63">
            <v>8569.5751541826048</v>
          </cell>
          <cell r="FC63">
            <v>2258.348351038102</v>
          </cell>
          <cell r="FD63">
            <v>507.90899999999999</v>
          </cell>
          <cell r="FE63">
            <v>0</v>
          </cell>
          <cell r="FL63">
            <v>0</v>
          </cell>
          <cell r="FS63">
            <v>4046.3791867595178</v>
          </cell>
          <cell r="FX63">
            <v>9990.5748144176141</v>
          </cell>
          <cell r="FY63">
            <v>2707.6394574229244</v>
          </cell>
          <cell r="FZ63">
            <v>235.16100000000003</v>
          </cell>
          <cell r="GG63">
            <v>5491.68</v>
          </cell>
          <cell r="GL63">
            <v>5646.9844092520862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3">
          <cell r="W63">
            <v>453.76103949834845</v>
          </cell>
          <cell r="X63">
            <v>108.56811632037505</v>
          </cell>
          <cell r="Y63">
            <v>0</v>
          </cell>
          <cell r="AV63">
            <v>0</v>
          </cell>
          <cell r="AY63">
            <v>1690.2468995097699</v>
          </cell>
          <cell r="BM63">
            <v>1153.6000000000001</v>
          </cell>
          <cell r="BN63">
            <v>0</v>
          </cell>
          <cell r="BO63">
            <v>0</v>
          </cell>
          <cell r="BP63">
            <v>0</v>
          </cell>
          <cell r="CN63">
            <v>3324.7947839369162</v>
          </cell>
          <cell r="CO63">
            <v>926.6442825753669</v>
          </cell>
          <cell r="CP63">
            <v>0</v>
          </cell>
          <cell r="DB63">
            <v>0</v>
          </cell>
          <cell r="DG63">
            <v>3000.7837622671805</v>
          </cell>
          <cell r="DL63">
            <v>0</v>
          </cell>
          <cell r="DP63">
            <v>443.68279999999999</v>
          </cell>
          <cell r="DT63">
            <v>0</v>
          </cell>
          <cell r="DU63">
            <v>6701.2652590201506</v>
          </cell>
          <cell r="DV63">
            <v>1708.3969477046294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2210.9999999999995</v>
          </cell>
          <cell r="EP63">
            <v>2995.7886713231974</v>
          </cell>
          <cell r="EU63">
            <v>18483.009999999998</v>
          </cell>
          <cell r="EW63">
            <v>1062.6504</v>
          </cell>
          <cell r="EY63">
            <v>0</v>
          </cell>
          <cell r="FA63">
            <v>0</v>
          </cell>
          <cell r="FL63">
            <v>0</v>
          </cell>
          <cell r="FS63">
            <v>0</v>
          </cell>
          <cell r="FV63">
            <v>30907.11</v>
          </cell>
          <cell r="FZ63">
            <v>107.23050000000001</v>
          </cell>
          <cell r="GG63">
            <v>6.12</v>
          </cell>
          <cell r="GL6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504080.22000000003</v>
      </c>
      <c r="F9" s="17">
        <f t="shared" ref="F9:G9" si="0">SUM(F10:F14)</f>
        <v>477835.37999999995</v>
      </c>
      <c r="G9" s="17">
        <f t="shared" si="0"/>
        <v>137005.26999999999</v>
      </c>
    </row>
    <row r="10" spans="1:7" ht="13.2" customHeight="1" x14ac:dyDescent="0.3">
      <c r="A10" s="49" t="s">
        <v>9</v>
      </c>
      <c r="B10" s="50"/>
      <c r="C10" s="50"/>
      <c r="D10" s="51"/>
      <c r="E10" s="18">
        <v>330451.20000000001</v>
      </c>
      <c r="F10" s="18">
        <v>305246.46999999997</v>
      </c>
      <c r="G10" s="19">
        <v>78182.16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30568.76</v>
      </c>
      <c r="F12" s="18">
        <v>35092.980000000003</v>
      </c>
      <c r="G12" s="19">
        <v>10855.25</v>
      </c>
    </row>
    <row r="13" spans="1:7" ht="13.5" customHeight="1" x14ac:dyDescent="0.3">
      <c r="A13" s="49" t="s">
        <v>12</v>
      </c>
      <c r="B13" s="50"/>
      <c r="C13" s="50"/>
      <c r="D13" s="51"/>
      <c r="E13" s="18">
        <v>59662.2</v>
      </c>
      <c r="F13" s="18">
        <v>64075.74</v>
      </c>
      <c r="G13" s="19">
        <v>23420.84</v>
      </c>
    </row>
    <row r="14" spans="1:7" ht="14.4" customHeight="1" x14ac:dyDescent="0.3">
      <c r="A14" s="42" t="s">
        <v>13</v>
      </c>
      <c r="B14" s="42"/>
      <c r="C14" s="42"/>
      <c r="D14" s="42"/>
      <c r="E14" s="18">
        <v>83398.06</v>
      </c>
      <c r="F14" s="18">
        <v>73420.19</v>
      </c>
      <c r="G14" s="19">
        <v>24547.02</v>
      </c>
    </row>
    <row r="15" spans="1:7" ht="15.6" x14ac:dyDescent="0.3">
      <c r="A15" s="52" t="s">
        <v>41</v>
      </c>
      <c r="B15" s="53"/>
      <c r="C15" s="53"/>
      <c r="D15" s="54"/>
      <c r="E15" s="36">
        <f>SUM(E16:E19)</f>
        <v>171259.19999999998</v>
      </c>
      <c r="F15" s="36">
        <f t="shared" ref="F15:G15" si="1">SUM(F16:F19)</f>
        <v>161895.38</v>
      </c>
      <c r="G15" s="36">
        <f t="shared" si="1"/>
        <v>31909.11</v>
      </c>
    </row>
    <row r="16" spans="1:7" ht="33.6" customHeight="1" x14ac:dyDescent="0.3">
      <c r="A16" s="55" t="s">
        <v>43</v>
      </c>
      <c r="B16" s="56"/>
      <c r="C16" s="56"/>
      <c r="D16" s="57"/>
      <c r="E16" s="18">
        <v>167361.96</v>
      </c>
      <c r="F16" s="18">
        <v>158223.07</v>
      </c>
      <c r="G16" s="19">
        <v>31202.89</v>
      </c>
    </row>
    <row r="17" spans="1:13" ht="15.6" x14ac:dyDescent="0.3">
      <c r="A17" s="42" t="s">
        <v>44</v>
      </c>
      <c r="B17" s="42"/>
      <c r="C17" s="42"/>
      <c r="D17" s="42"/>
      <c r="E17" s="18">
        <v>358.44</v>
      </c>
      <c r="F17" s="18">
        <v>339.57</v>
      </c>
      <c r="G17" s="19">
        <v>65.08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3538.8</v>
      </c>
      <c r="F19" s="18">
        <v>3332.74</v>
      </c>
      <c r="G19" s="19">
        <v>641.14</v>
      </c>
    </row>
    <row r="20" spans="1:13" ht="15.6" x14ac:dyDescent="0.3">
      <c r="A20" s="64" t="s">
        <v>14</v>
      </c>
      <c r="B20" s="64"/>
      <c r="C20" s="64"/>
      <c r="D20" s="64"/>
      <c r="E20" s="36">
        <f>E21</f>
        <v>2162.16</v>
      </c>
      <c r="F20" s="36">
        <f t="shared" ref="F20:G20" si="2">F21</f>
        <v>2030.9</v>
      </c>
      <c r="G20" s="36">
        <f t="shared" si="2"/>
        <v>549.29</v>
      </c>
    </row>
    <row r="21" spans="1:13" ht="15.6" x14ac:dyDescent="0.3">
      <c r="A21" s="42" t="s">
        <v>15</v>
      </c>
      <c r="B21" s="42"/>
      <c r="C21" s="42"/>
      <c r="D21" s="42"/>
      <c r="E21" s="18">
        <v>2162.16</v>
      </c>
      <c r="F21" s="18">
        <v>2030.9</v>
      </c>
      <c r="G21" s="19">
        <v>549.29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-370805.54498794384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33805.365858844394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нар'!W63</f>
        <v>2213.6604383293034</v>
      </c>
      <c r="M27" s="34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нар'!X63</f>
        <v>440.64114682280416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нар'!Y63</f>
        <v>2064.0788000000002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нар'!AA63+'[1]УК ВР декабрь нар'!AB63+'[1]УК ВР декабрь нар'!AC63+'[1]УК ВР декабрь нар'!AD63+'[1]УК ВР декабрь нар'!AE63+'[1]УК ВР декабрь нар'!AF63+'[1]УК ВР декабрь нар'!AG63+'[1]УК ВР декабрь нар'!AH63+'[1]УК ВР декабрь нар'!AJ63+'[1]УК ВР декабрь нар'!AL63+'[1]УК ВР декабрь нар'!AN63+'[1]УК ВР декабрь нар'!AO63+'[1]УК ВР декабрь нар'!AP63+'[1]УК ВР декабрь нар'!AQ63+'[1]УК ВР декабрь нар'!AR63+'[1]УК ВР декабрь нар'!AT63</f>
        <v>21711.37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нар'!AY63</f>
        <v>7375.6154736922908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SUM(F34:F38)+4865.32</f>
        <v>33817.968582588976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нар'!CN63+'[1]УК ВР декабрь нар'!DU63</f>
        <v>13457.016976070059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нар'!CO63+'[1]УК ВР декабрь нар'!DV63</f>
        <v>2798.9200161743611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нар'!CP63+'[1]УК ВР декабрь нар'!DW63</f>
        <v>82.255800000000008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нар'!AI63+'[1]УК ВР декабрь нар'!AJ63+'[1]УК ВР декабрь нар'!AS63+'[1]УК ВР декабрь нар'!BC63+'[1]УК ВР декабрь нар'!DB63+'[1]УК ВР декабрь нар'!EK63+'[1]УК ВР декабрь нар'!AM63</f>
        <v>1153.6000000000001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нар'!DG63+'[1]УК ВР декабрь нар'!EQ63</f>
        <v>11460.855790344551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SUM(F40:F48)+20416.17</f>
        <v>97066.578994597847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нар'!FB63+'[1]УК ВР декабрь нар'!FX63</f>
        <v>42794.615915091352</v>
      </c>
      <c r="M40" s="34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нар'!FC63+'[1]УК ВР декабрь нар'!FY63</f>
        <v>8747.8003585799834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нар'!FD63+'[1]УК ВР декабрь нар'!FZ63</f>
        <v>607.0938000000001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нар'!GG63+'[1]УК ВР декабрь нар'!FL63+'[1]УК ВР декабрь нар'!BB63+'[1]УК ВР декабрь нар'!AK63</f>
        <v>6.12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нар'!FS63+'[1]УК ВР декабрь нар'!GL63</f>
        <v>24494.778920926517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164689.9134360312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31857.7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17878.13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13979.57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196547.61343603121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167361.96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158223.07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-399991.19842397503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A33" sqref="A33:E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41'!A2:G2</f>
        <v>перед собственниками дома по адресу: ул. Козловская 41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41'!G6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41'!G8</f>
        <v>задолженность с нарастающим итогом с - 01.09.2010г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337012.02</v>
      </c>
      <c r="F9" s="17">
        <f t="shared" ref="F9:G9" si="0">SUM(F10:F15)</f>
        <v>369664.64</v>
      </c>
      <c r="G9" s="17">
        <f t="shared" si="0"/>
        <v>104352.55</v>
      </c>
    </row>
    <row r="10" spans="1:7" ht="15.6" x14ac:dyDescent="0.3">
      <c r="A10" s="49" t="s">
        <v>9</v>
      </c>
      <c r="B10" s="50"/>
      <c r="C10" s="50"/>
      <c r="D10" s="51"/>
      <c r="E10" s="18">
        <v>196151.88</v>
      </c>
      <c r="F10" s="18">
        <v>239088.38</v>
      </c>
      <c r="G10" s="19">
        <v>35245.56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32600.22</v>
      </c>
      <c r="F12" s="18">
        <v>26977.09</v>
      </c>
      <c r="G12" s="19">
        <v>16478.38</v>
      </c>
    </row>
    <row r="13" spans="1:7" ht="15.6" x14ac:dyDescent="0.3">
      <c r="A13" s="49" t="s">
        <v>12</v>
      </c>
      <c r="B13" s="50"/>
      <c r="C13" s="50"/>
      <c r="D13" s="51"/>
      <c r="E13" s="18">
        <v>63816.800000000003</v>
      </c>
      <c r="F13" s="18">
        <v>51066.99</v>
      </c>
      <c r="G13" s="19">
        <v>36170.65</v>
      </c>
    </row>
    <row r="14" spans="1:7" ht="15.6" x14ac:dyDescent="0.3">
      <c r="A14" s="42" t="s">
        <v>13</v>
      </c>
      <c r="B14" s="42"/>
      <c r="C14" s="42"/>
      <c r="D14" s="42"/>
      <c r="E14" s="18">
        <v>31380.880000000001</v>
      </c>
      <c r="F14" s="18">
        <v>41193.769999999997</v>
      </c>
      <c r="G14" s="19">
        <v>14734.13</v>
      </c>
    </row>
    <row r="15" spans="1:7" ht="15.6" x14ac:dyDescent="0.3">
      <c r="A15" s="49" t="s">
        <v>68</v>
      </c>
      <c r="B15" s="50"/>
      <c r="C15" s="50"/>
      <c r="D15" s="51"/>
      <c r="E15" s="18">
        <v>13062.24</v>
      </c>
      <c r="F15" s="18">
        <v>11338.41</v>
      </c>
      <c r="G15" s="19">
        <v>1723.83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154521.18000000002</v>
      </c>
      <c r="F16" s="17">
        <f>SUM(F17:F20)</f>
        <v>149790.67000000001</v>
      </c>
      <c r="G16" s="17">
        <f>SUM(G17:G20)</f>
        <v>36639.619999999995</v>
      </c>
    </row>
    <row r="17" spans="1:12" ht="15.6" x14ac:dyDescent="0.3">
      <c r="A17" s="94" t="s">
        <v>43</v>
      </c>
      <c r="B17" s="95"/>
      <c r="C17" s="95"/>
      <c r="D17" s="96"/>
      <c r="E17" s="18">
        <v>150444.48000000001</v>
      </c>
      <c r="F17" s="18">
        <v>145923.45000000001</v>
      </c>
      <c r="G17" s="19">
        <v>35723.919999999998</v>
      </c>
    </row>
    <row r="18" spans="1:12" ht="15.6" x14ac:dyDescent="0.3">
      <c r="A18" s="42" t="s">
        <v>55</v>
      </c>
      <c r="B18" s="42"/>
      <c r="C18" s="42"/>
      <c r="D18" s="42"/>
      <c r="E18" s="18">
        <v>358.44</v>
      </c>
      <c r="F18" s="18">
        <v>341.93</v>
      </c>
      <c r="G18" s="19">
        <v>81.59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3718.26</v>
      </c>
      <c r="F20" s="18">
        <v>3525.29</v>
      </c>
      <c r="G20" s="19">
        <v>834.11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1261.26</v>
      </c>
      <c r="F21" s="17">
        <f>SUM(F22)</f>
        <v>1386.55</v>
      </c>
      <c r="G21" s="17">
        <f>SUM(G22)</f>
        <v>424</v>
      </c>
    </row>
    <row r="22" spans="1:12" ht="15.6" x14ac:dyDescent="0.3">
      <c r="A22" s="42" t="s">
        <v>15</v>
      </c>
      <c r="B22" s="42"/>
      <c r="C22" s="42"/>
      <c r="D22" s="42"/>
      <c r="E22" s="18">
        <v>1261.26</v>
      </c>
      <c r="F22" s="18">
        <v>1386.55</v>
      </c>
      <c r="G22" s="19">
        <v>424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6">
        <f>'Козловская 41'!F58</f>
        <v>-399991.19842397503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14297.209868555774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нар'!W63</f>
        <v>2419.8656931908426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нар'!X63</f>
        <v>745.01562825909446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нар'!Y63</f>
        <v>0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нар'!AV63+'[2]УК ВР декабрь нар'!BN63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нар'!AY63</f>
        <v>11132.328547105837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SUM(F35:F39)+3106.93</f>
        <v>37853.551065595595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нар'!CN63+'[2]УК ВР декабрь нар'!DU63</f>
        <v>15645.493655283928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нар'!CO63+'[2]УК ВР декабрь нар'!DV63</f>
        <v>4832.2866618549551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нар'!CP63+'[2]УК ВР декабрь нар'!DW63</f>
        <v>42.394799999999996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нар'!BM63+'[2]УК ВР декабрь нар'!DB63+'[2]УК ВР декабрь нар'!EL63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нар'!DG63+'[2]УК ВР декабрь нар'!EQ63</f>
        <v>14226.445948456711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77076.293090808671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нар'!FB63+'[2]УК ВР декабрь нар'!FX63</f>
        <v>42842.885518695381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нар'!FC63+'[2]УК ВР декабрь нар'!FY63</f>
        <v>13034.421088851239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нар'!FD63+'[2]УК ВР декабрь нар'!FZ63</f>
        <v>401.57400000000001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нар'!GG63+'[2]УК ВР декабрь нар'!FL63+'[2]УК ВР декабрь нар'!BB63+'[2]УК ВР декабрь нар'!AK63</f>
        <v>18.257999999999999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нар'!FS63+'[2]УК ВР декабрь нар'!GL63</f>
        <v>20779.154483262053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129227.05402496003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27565.13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12496.95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15068.18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156792.18402496004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150444.48000000001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145923.45000000001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-406338.90244893508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41'!A2:G2</f>
        <v>перед собственниками дома по адресу: ул. Козловская 41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41'!G6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41'!G8</f>
        <v>задолженность с нарастающим итогом с - 01.09.2010г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89024.709999999992</v>
      </c>
      <c r="F9" s="17">
        <f t="shared" ref="F9:G9" si="0">SUM(F10:F15)</f>
        <v>68434.740000000005</v>
      </c>
      <c r="G9" s="17">
        <f t="shared" si="0"/>
        <v>124942.62000000001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149.68</v>
      </c>
      <c r="G10" s="19">
        <v>35095.980000000003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29967.9</v>
      </c>
      <c r="F12" s="18">
        <v>24036.02</v>
      </c>
      <c r="G12" s="19">
        <v>22410.26</v>
      </c>
    </row>
    <row r="13" spans="1:7" ht="15.6" x14ac:dyDescent="0.3">
      <c r="A13" s="49" t="s">
        <v>12</v>
      </c>
      <c r="B13" s="50"/>
      <c r="C13" s="50"/>
      <c r="D13" s="51"/>
      <c r="E13" s="18">
        <v>59056.81</v>
      </c>
      <c r="F13" s="18">
        <v>44003.77</v>
      </c>
      <c r="G13" s="19">
        <v>51223.69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245.27</v>
      </c>
      <c r="G14" s="19">
        <v>14488.86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0</v>
      </c>
      <c r="G15" s="19">
        <v>1723.83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183154.04</v>
      </c>
      <c r="F16" s="17">
        <f>SUM(F17:F20)</f>
        <v>170045.57000000004</v>
      </c>
      <c r="G16" s="17">
        <f>SUM(G17:G20)</f>
        <v>49748.09</v>
      </c>
    </row>
    <row r="17" spans="1:12" ht="15.6" x14ac:dyDescent="0.3">
      <c r="A17" s="94" t="s">
        <v>43</v>
      </c>
      <c r="B17" s="95"/>
      <c r="C17" s="95"/>
      <c r="D17" s="96"/>
      <c r="E17" s="18">
        <v>178943.06</v>
      </c>
      <c r="F17" s="18">
        <v>166256.92000000001</v>
      </c>
      <c r="G17" s="19">
        <v>48410.06</v>
      </c>
    </row>
    <row r="18" spans="1:12" ht="15.6" x14ac:dyDescent="0.3">
      <c r="A18" s="42" t="s">
        <v>55</v>
      </c>
      <c r="B18" s="42"/>
      <c r="C18" s="42"/>
      <c r="D18" s="42"/>
      <c r="E18" s="18">
        <v>358.44</v>
      </c>
      <c r="F18" s="18">
        <v>323.67</v>
      </c>
      <c r="G18" s="19">
        <v>116.36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3852.54</v>
      </c>
      <c r="F20" s="18">
        <v>3464.98</v>
      </c>
      <c r="G20" s="19">
        <v>1221.67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10.66</v>
      </c>
      <c r="G21" s="17">
        <f>SUM(G22)</f>
        <v>413.34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10.66</v>
      </c>
      <c r="G22" s="19">
        <v>413.34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6">
        <f>'Козловская 41(2019)'!F59</f>
        <v>-406338.90244893508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18232.858521285387</v>
      </c>
    </row>
    <row r="27" spans="1:12" ht="66.599999999999994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нар'!W63</f>
        <v>1899.0834548801613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нар'!X63</f>
        <v>519.64003073559275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нар'!Y63</f>
        <v>0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нар'!AA63+'[3]УК ВР декабрь нар'!AB63+'[3]УК ВР декабрь нар'!AC63+'[3]УК ВР декабрь нар'!AD63+'[3]УК ВР декабрь нар'!AE63+'[3]УК ВР декабрь нар'!AF63+'[3]УК ВР декабрь нар'!AG63+'[3]УК ВР декабрь нар'!AH63+'[3]УК ВР декабрь нар'!AJ63+'[3]УК ВР декабрь нар'!AL63+'[3]УК ВР декабрь нар'!AN63+'[3]УК ВР декабрь нар'!AO63+'[3]УК ВР декабрь нар'!AP63+'[3]УК ВР декабрь нар'!AQ63+'[3]УК ВР декабрь нар'!AR63+'[3]УК ВР декабрь нар'!AT63</f>
        <v>6798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нар'!AY63</f>
        <v>9016.1350356696348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SUM(F35:F39)+4725.98</f>
        <v>43410.579327182626</v>
      </c>
    </row>
    <row r="34" spans="1:12" ht="81.599999999999994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нар'!CN63+'[3]УК ВР декабрь нар'!DU63</f>
        <v>16846.936807713282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нар'!CO63+'[3]УК ВР декабрь нар'!DV63</f>
        <v>4576.7116063940421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нар'!CP63+'[3]УК ВР декабрь нар'!DW63</f>
        <v>5423.4032000000007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нар'!AI63+'[3]УК ВР декабрь нар'!AJ63+'[3]УК ВР декабрь нар'!AS63+'[3]УК ВР декабрь нар'!BC63+'[3]УК ВР декабрь нар'!BM63+'[3]УК ВР декабрь нар'!DB63+'[3]УК ВР декабрь нар'!EK63+'[3]УК ВР декабрь нар'!AM63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нар'!DF63+'[3]УК ВР декабрь нар'!EP63</f>
        <v>11837.547713075308</v>
      </c>
    </row>
    <row r="40" spans="1:12" ht="15.6" customHeight="1" x14ac:dyDescent="0.3">
      <c r="A40" s="83" t="s">
        <v>74</v>
      </c>
      <c r="B40" s="84"/>
      <c r="C40" s="84"/>
      <c r="D40" s="84"/>
      <c r="E40" s="85"/>
      <c r="F40" s="27">
        <f>SUM(F41:F49)</f>
        <v>39454.251373072853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нар'!FB63+'[3]УК ВР декабрь нар'!FX63</f>
        <v>18560.149968600221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нар'!FC63+'[3]УК ВР декабрь нар'!FY63</f>
        <v>4965.9878084610264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нар'!FD63+'[3]УК ВР декабрь нар'!FZ63</f>
        <v>743.07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нар'!GG63+'[3]УК ВР декабрь нар'!FL63+'[3]УК ВР декабрь нар'!FE63+'[3]УК ВР декабрь нар'!BB63+'[3]УК ВР декабрь нар'!AK63</f>
        <v>5491.68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нар'!FS63+'[3]УК ВР декабрь нар'!GL63</f>
        <v>9693.3635960116044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101097.68922154087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21186.14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6468.2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14717.94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122283.82922154087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178943.06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166256.92000000001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-349679.67167047597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41'!A2:G2</f>
        <v>перед собственниками дома по адресу: ул. Козловская 41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41'!G6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41'!G8</f>
        <v>задолженность с нарастающим итогом с - 01.09.2010г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-818.63</v>
      </c>
      <c r="F9" s="17">
        <f t="shared" ref="F9:G9" si="0">SUM(F10:F15)</f>
        <v>4973.32</v>
      </c>
      <c r="G9" s="17">
        <f t="shared" si="0"/>
        <v>119150.67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2880.5</v>
      </c>
      <c r="G10" s="19">
        <v>32215.48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-321.60000000000002</v>
      </c>
      <c r="F12" s="18">
        <v>382.38</v>
      </c>
      <c r="G12" s="19">
        <v>21706.28</v>
      </c>
    </row>
    <row r="13" spans="1:7" ht="15.6" x14ac:dyDescent="0.3">
      <c r="A13" s="49" t="s">
        <v>12</v>
      </c>
      <c r="B13" s="50"/>
      <c r="C13" s="50"/>
      <c r="D13" s="51"/>
      <c r="E13" s="18">
        <v>-497.03</v>
      </c>
      <c r="F13" s="18">
        <v>1101.29</v>
      </c>
      <c r="G13" s="19">
        <v>49625.37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609.15</v>
      </c>
      <c r="G14" s="19">
        <v>13879.71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0</v>
      </c>
      <c r="G15" s="19">
        <v>1723.83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154877.12</v>
      </c>
      <c r="F16" s="17">
        <f t="shared" ref="F16:G16" si="1">SUM(F17:F20)</f>
        <v>133986.33000000002</v>
      </c>
      <c r="G16" s="17">
        <f t="shared" si="1"/>
        <v>71052.22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150465.48000000001</v>
      </c>
      <c r="F17" s="18">
        <v>130177.02</v>
      </c>
      <c r="G17" s="19">
        <v>69111.86</v>
      </c>
    </row>
    <row r="18" spans="1:12" ht="15.6" x14ac:dyDescent="0.3">
      <c r="A18" s="42" t="s">
        <v>55</v>
      </c>
      <c r="B18" s="42"/>
      <c r="C18" s="42"/>
      <c r="D18" s="42"/>
      <c r="E18" s="18">
        <v>400.34</v>
      </c>
      <c r="F18" s="18">
        <v>343.14</v>
      </c>
      <c r="G18" s="19">
        <v>173.56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4011.3</v>
      </c>
      <c r="F20" s="18">
        <v>3466.17</v>
      </c>
      <c r="G20" s="19">
        <v>1766.8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6">
        <f>'Козловская 41(2020)'!F59</f>
        <v>-349679.67167047597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5617.176055328493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нар'!W63</f>
        <v>453.76103949834845</v>
      </c>
      <c r="L28" s="34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нар'!X63</f>
        <v>108.56811632037505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нар'!Y63+'[4]УК ВР декабрь нар'!DX63</f>
        <v>0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нар'!AV63+'[4]УК ВР декабрь нар'!BM63+'[4]УК ВР декабрь нар'!BN63+'[4]УК ВР декабрь нар'!BO63+'[4]УК ВР декабрь нар'!BP63+'[4]УК ВР декабрь нар'!EG63+'[4]УК ВР декабрь нар'!EH63+'[4]УК ВР декабрь нар'!EI63+'[4]УК ВР декабрь нар'!EJ63</f>
        <v>3364.5999999999995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нар'!AY63</f>
        <v>1690.2468995097699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SUM(F35:F39)+5136.78</f>
        <v>24238.136506827439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нар'!CN63+'[4]УК ВР декабрь нар'!DU63</f>
        <v>10026.060042957066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нар'!CO63+'[4]УК ВР декабрь нар'!DV63</f>
        <v>2635.0412302799964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нар'!CP63+'[4]УК ВР декабрь нар'!DL63+'[4]УК ВР декабрь нар'!DP63+'[4]УК ВР декабрь нар'!DT63</f>
        <v>443.68279999999999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нар'!DB63+'[4]УК ВР декабрь нар'!DY63+'[4]УК ВР декабрь нар'!DZ63+'[4]УК ВР декабрь нар'!EA63+'[4]УК ВР декабрь нар'!EB63+'[4]УК ВР декабрь нар'!EC63+'[4]УК ВР декабрь нар'!ED63+'[4]УК ВР декабрь нар'!EE63+'[4]УК ВР декабрь нар'!EF63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нар'!DG63+'[4]УК ВР декабрь нар'!EP63</f>
        <v>5996.5724335903778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50566.120900000002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нар'!$EU63+'[4]УК ВР декабрь нар'!FV63+'[4]УК ВР декабрь нар'!EY63</f>
        <v>49390.119999999995</v>
      </c>
      <c r="L41" s="34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нар'!EW63+'[4]УК ВР декабрь нар'!FA63+'[4]УК ВР декабрь нар'!FZ63</f>
        <v>1169.8809000000001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нар'!FL63+'[4]УК ВР декабрь нар'!GG63</f>
        <v>6.12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нар'!FS63+'[4]УК ВР декабрь нар'!GL63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80421.433462155925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19346.120000000003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4077.01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15269.11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99767.55346215592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150465.48000000001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130177.02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-298981.74513263186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41</vt:lpstr>
      <vt:lpstr>Козловская 41(2019)</vt:lpstr>
      <vt:lpstr>Козловская 41(2020)</vt:lpstr>
      <vt:lpstr>Козловская 41(2021)</vt:lpstr>
      <vt:lpstr>'Козловская 41'!Область_печати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2018-04-11T11:25:35Z</cp:lastPrinted>
  <dcterms:created xsi:type="dcterms:W3CDTF">2013-05-24T09:13:10Z</dcterms:created>
  <dcterms:modified xsi:type="dcterms:W3CDTF">2022-03-25T10:44:57Z</dcterms:modified>
</cp:coreProperties>
</file>